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J11" i="1" l="1"/>
  <c r="F13" i="1" l="1"/>
  <c r="J12" i="1" l="1"/>
  <c r="J10" i="1" l="1"/>
  <c r="I13" i="1" s="1"/>
  <c r="I14" i="1" l="1"/>
</calcChain>
</file>

<file path=xl/sharedStrings.xml><?xml version="1.0" encoding="utf-8"?>
<sst xmlns="http://schemas.openxmlformats.org/spreadsheetml/2006/main" count="63" uniqueCount="40">
  <si>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</si>
  <si>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</si>
  <si>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</si>
  <si>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</si>
  <si>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</si>
  <si>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</si>
  <si>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</si>
  <si>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</si>
  <si>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</si>
  <si>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</si>
  <si>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</si>
  <si>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</si>
  <si>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</si>
  <si>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</si>
  <si>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</si>
  <si>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</si>
  <si>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</si>
  <si>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</si>
  <si>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</si>
  <si>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</si>
  <si>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</si>
  <si>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</si>
  <si>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</si>
  <si>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</si>
  <si>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</si>
  <si>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</si>
  <si>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</si>
  <si>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</si>
  <si>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</si>
  <si>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</si>
  <si>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</si>
  <si>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</si>
  <si>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</si>
  <si>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НВЛ-2020/29-Т</t>
    </r>
  </si>
  <si>
    <t>Наименование лота:  "Реализация невостребованных ликвидных запасов. Двутавр стальной горячекатаный"</t>
  </si>
  <si>
    <t>1130050</t>
  </si>
  <si>
    <t>Двутавр стальной горячекатаный №25Ш1 ст3пс</t>
  </si>
  <si>
    <t>2084808</t>
  </si>
  <si>
    <t>Двутавр стальной горячекатаный №30Б1 С345-ГК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</si>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</sst>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2.5703125" style="8" customWidth="1"/>
    <col min="5" max="5" width="10.42578125" style="8" customWidth="1"/>
    <col min="6" max="6" width="13.42578125" style="11" customWidth="1"/>
    <col min="7" max="7" width="12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3.75" customHeight="1" x14ac:dyDescent="0.25">
      <c r="A2" s="44" t="s">
        <v>34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31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38.25" customHeight="1" x14ac:dyDescent="0.25">
      <c r="A6" s="47" t="s">
        <v>32</v>
      </c>
      <c r="B6" s="48"/>
      <c r="C6" s="48"/>
      <c r="D6" s="48"/>
      <c r="E6" s="48"/>
      <c r="F6" s="48"/>
      <c r="G6" s="48"/>
      <c r="H6" s="48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30" customHeight="1" x14ac:dyDescent="0.2">
      <c r="A10" s="29">
        <v>1</v>
      </c>
      <c r="B10" s="30" t="s">
        <v>23</v>
      </c>
      <c r="C10" s="31" t="s">
        <v>35</v>
      </c>
      <c r="D10" s="39" t="s">
        <v>36</v>
      </c>
      <c r="E10" s="31" t="s">
        <v>39</v>
      </c>
      <c r="F10" s="32">
        <v>4.6669999999999998</v>
      </c>
      <c r="G10" s="40">
        <v>48862.7</v>
      </c>
      <c r="H10" s="38">
        <v>40359</v>
      </c>
      <c r="J10" s="37">
        <f t="shared" ref="J10:J12" si="0">F10*G10</f>
        <v>228042.22089999999</v>
      </c>
    </row>
    <row r="11" spans="1:11" s="3" customFormat="1" ht="30" customHeight="1" x14ac:dyDescent="0.2">
      <c r="A11" s="29">
        <v>2</v>
      </c>
      <c r="B11" s="30" t="s">
        <v>23</v>
      </c>
      <c r="C11" s="31" t="s">
        <v>37</v>
      </c>
      <c r="D11" s="39" t="s">
        <v>38</v>
      </c>
      <c r="E11" s="31" t="s">
        <v>39</v>
      </c>
      <c r="F11" s="32">
        <v>2.5739999999999998</v>
      </c>
      <c r="G11" s="40">
        <v>60994.07</v>
      </c>
      <c r="H11" s="38">
        <v>43016</v>
      </c>
      <c r="J11" s="37">
        <f t="shared" si="0"/>
        <v>156998.73617999998</v>
      </c>
    </row>
    <row r="12" spans="1:11" s="3" customFormat="1" ht="30" customHeight="1" x14ac:dyDescent="0.2">
      <c r="A12" s="29">
        <v>3</v>
      </c>
      <c r="B12" s="30" t="s">
        <v>23</v>
      </c>
      <c r="C12" s="31" t="s">
        <v>37</v>
      </c>
      <c r="D12" s="39" t="s">
        <v>38</v>
      </c>
      <c r="E12" s="31" t="s">
        <v>39</v>
      </c>
      <c r="F12" s="32">
        <v>0.1</v>
      </c>
      <c r="G12" s="40">
        <v>60994.07</v>
      </c>
      <c r="H12" s="38">
        <v>43016</v>
      </c>
      <c r="J12" s="37">
        <f t="shared" si="0"/>
        <v>6099.4070000000002</v>
      </c>
    </row>
    <row r="13" spans="1:11" s="4" customFormat="1" ht="18" customHeight="1" x14ac:dyDescent="0.25">
      <c r="A13" s="58" t="s">
        <v>7</v>
      </c>
      <c r="B13" s="58"/>
      <c r="C13" s="58"/>
      <c r="D13" s="58"/>
      <c r="E13" s="33"/>
      <c r="F13" s="34">
        <f>SUM(F10:F12)</f>
        <v>7.3409999999999993</v>
      </c>
      <c r="G13" s="35"/>
      <c r="H13" s="36"/>
      <c r="I13" s="53">
        <f>SUM(J10:J12)</f>
        <v>391140.36407999997</v>
      </c>
      <c r="J13" s="54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  <c r="I14" s="55">
        <f>I13*1.2</f>
        <v>469368.43689599994</v>
      </c>
      <c r="J14" s="56"/>
    </row>
    <row r="15" spans="1:11" s="4" customFormat="1" ht="129" customHeight="1" x14ac:dyDescent="0.25">
      <c r="A15" s="49" t="s">
        <v>8</v>
      </c>
      <c r="B15" s="49"/>
      <c r="C15" s="49"/>
      <c r="D15" s="49"/>
      <c r="E15" s="50" t="s">
        <v>9</v>
      </c>
      <c r="F15" s="50"/>
      <c r="G15" s="50"/>
      <c r="H15" s="50"/>
    </row>
    <row r="16" spans="1:11" s="4" customFormat="1" x14ac:dyDescent="0.25">
      <c r="A16" s="51" t="s">
        <v>22</v>
      </c>
      <c r="B16" s="51"/>
      <c r="C16" s="51"/>
      <c r="D16" s="51"/>
      <c r="E16" s="52" t="s">
        <v>26</v>
      </c>
      <c r="F16" s="52"/>
      <c r="G16" s="52"/>
      <c r="H16" s="52"/>
    </row>
    <row r="17" spans="1:8" s="4" customFormat="1" ht="33.75" customHeight="1" x14ac:dyDescent="0.25">
      <c r="A17" s="57" t="s">
        <v>28</v>
      </c>
      <c r="B17" s="57"/>
      <c r="C17" s="57"/>
      <c r="D17" s="57"/>
      <c r="E17" s="52" t="s">
        <v>26</v>
      </c>
      <c r="F17" s="52"/>
      <c r="G17" s="52"/>
      <c r="H17" s="52"/>
    </row>
    <row r="18" spans="1:8" ht="15" customHeight="1" x14ac:dyDescent="0.25"/>
    <row r="19" spans="1:8" s="12" customFormat="1" ht="15" customHeight="1" x14ac:dyDescent="0.2">
      <c r="C19" s="13"/>
      <c r="D19" s="13"/>
      <c r="E19" s="13"/>
      <c r="F19" s="13"/>
      <c r="G19" s="13"/>
      <c r="H19" s="13"/>
    </row>
    <row r="20" spans="1:8" ht="15" customHeight="1" x14ac:dyDescent="0.25"/>
    <row r="21" spans="1:8" ht="15" customHeight="1" x14ac:dyDescent="0.25"/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29</v>
      </c>
    </row>
    <row r="23" spans="1:8" s="20" customFormat="1" ht="15.75" x14ac:dyDescent="0.25">
      <c r="A23" s="20" t="s">
        <v>30</v>
      </c>
      <c r="F23" s="22"/>
      <c r="G23" s="22"/>
    </row>
  </sheetData>
  <mergeCells count="15">
    <mergeCell ref="I13:J13"/>
    <mergeCell ref="I14:J14"/>
    <mergeCell ref="A17:D17"/>
    <mergeCell ref="E17:H17"/>
    <mergeCell ref="A13:D13"/>
    <mergeCell ref="A6:H6"/>
    <mergeCell ref="A15:D15"/>
    <mergeCell ref="E15:H15"/>
    <mergeCell ref="A16:D16"/>
    <mergeCell ref="E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2020-01-29T02:42:51Z</cp:lastPrinted>
  <dcterms:created xsi:type="dcterms:W3CDTF">2016-09-16T10:27:35Z</dcterms:created>
  <dcterms:modified xsi:type="dcterms:W3CDTF">2020-01-29T10:37:03Z</dcterms:modified>
</cp:coreProperties>
</file>